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Table1!$A$1:$E$81</definedName>
  </definedNames>
  <calcPr calcId="162913"/>
</workbook>
</file>

<file path=xl/calcChain.xml><?xml version="1.0" encoding="utf-8"?>
<calcChain xmlns="http://schemas.openxmlformats.org/spreadsheetml/2006/main">
  <c r="E45" i="1" l="1"/>
  <c r="E79" i="1" l="1"/>
  <c r="E78" i="1"/>
  <c r="E16" i="1" l="1"/>
  <c r="E80" i="1" l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7" i="1"/>
  <c r="E15" i="1"/>
  <c r="E14" i="1"/>
  <c r="E13" i="1"/>
  <c r="E12" i="1"/>
  <c r="E11" i="1"/>
  <c r="E10" i="1"/>
  <c r="E7" i="1"/>
  <c r="E6" i="1"/>
  <c r="E9" i="1"/>
  <c r="E8" i="1"/>
</calcChain>
</file>

<file path=xl/sharedStrings.xml><?xml version="1.0" encoding="utf-8"?>
<sst xmlns="http://schemas.openxmlformats.org/spreadsheetml/2006/main" count="164" uniqueCount="164">
  <si>
    <t>ДОХОДЫ БЮДЖЕТА ГОРОДСКОГО ОКРУГА "ПОСЕЛОК ПАЛАНА"  НА 2024 ГОД</t>
  </si>
  <si>
    <t>(тыс.руб.)</t>
  </si>
  <si>
    <t>Код бюджетной классификации</t>
  </si>
  <si>
    <t>Наименование показателя</t>
  </si>
  <si>
    <t>1</t>
  </si>
  <si>
    <t>2</t>
  </si>
  <si>
    <t>3</t>
  </si>
  <si>
    <t>5</t>
  </si>
  <si>
    <t>6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</si>
  <si>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</si>
  <si>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</si>
  <si>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</si>
  <si>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</si>
  <si>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/>
  </si>
  <si>
    <t>000 1 01 02000 01 0000 110</t>
  </si>
  <si>
    <t>Налог на доходы физических лиц</t>
  </si>
  <si>
    <t>000 1 03 00000 00 0000 000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</si>
  <si>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</si>
  <si>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</si>
  <si>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</si>
  <si>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</si>
  <si>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</si>
  <si>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</si>
  <si>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</si>
  <si>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</si>
  <si>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000 1 06 02000 02 0000 110</t>
  </si>
  <si>
    <t>Налог на имущество организаций</t>
  </si>
  <si>
    <t>000 1 06 06000 00 0000 110</t>
  </si>
  <si>
    <t>000 1 08 00000 00 0000 000</t>
  </si>
  <si>
    <t>ГОСУДАРСТВЕННАЯ ПОШЛИНА</t>
  </si>
  <si>
    <t>000 1 08 03000 01 0000 110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</si>
  <si>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</si>
  <si>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</si>
  <si>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</si>
  <si>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</si>
  <si>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000 1 12 01010 01 6000 120</t>
  </si>
  <si>
    <t>000 1 12 01030 01 6000 120</t>
  </si>
  <si>
    <t>000 1 12 01041 01 6000 120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</si>
  <si>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</si>
  <si>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</si>
  <si>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</si>
  <si>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000 1 13 02994 04 0000 130</t>
  </si>
  <si>
    <t>000 1 14 00000 00 0000 000</t>
  </si>
  <si>
    <t>ДОХОДЫ ОТ ПРОДАЖИ МАТЕРИАЛЬНЫХ И НЕМАТЕРИАЛЬНЫХ АКТИВОВ</t>
  </si>
  <si>
    <t>000 1 14 13040 04 0000 410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</si>
  <si>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</si>
  <si>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</si>
  <si>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</si>
  <si>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</si>
  <si>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</si>
  <si>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</si>
  <si>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</si>
  <si>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</si>
  <si>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</si>
  <si>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</si>
  <si>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</si>
  <si>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</si>
  <si>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</si>
  <si>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</si>
  <si>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</si>
  <si>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000 2 02 15002 04 0000 150</t>
  </si>
  <si>
    <t>000 2 02 20000 00 0000 150</t>
  </si>
  <si>
    <t>СУБСИДИИ БЮДЖЕТАМ БЮДЖЕТНОЙ СИСТЕМЫ РОССИЙСКОЙ ФЕДЕРАЦИИ  (МЕЖБЮДЖЕТНЫЕ СУБСИДИИ)</t>
  </si>
  <si>
    <t>000 2 02 25171 04 0000 150</t>
  </si>
  <si>
    <t>000 2 02 25497 04 0000 150</t>
  </si>
  <si>
    <t>000 2 02 25555 04 0000 150</t>
  </si>
  <si>
    <t>000 2 02 27112 04 0000 150</t>
  </si>
  <si>
    <t>000 2 02 29999 04 0000 150</t>
  </si>
  <si>
    <t>000 2 02 30000 00 0000 150</t>
  </si>
  <si>
    <t>СУБВЕНЦИИ БЮДЖЕТАМ БЮДЖЕТНОЙ СИСТЕМЫ РОССИЙСКОЙ ФЕДЕРАЦИИ</t>
  </si>
  <si>
    <t>000 2 02 30021 04 0000 150</t>
  </si>
  <si>
    <t>000 2 02 30022 04 0000 150</t>
  </si>
  <si>
    <t>000 2 02 30024 04 0000 150</t>
  </si>
  <si>
    <t>000 2 02 30027 04 0000 150</t>
  </si>
  <si>
    <t>000 2 02 30029 04 0000 150</t>
  </si>
  <si>
    <t>000 2 02 35118 04 0000 150</t>
  </si>
  <si>
    <t>000 2 02 35304 04 0000 150</t>
  </si>
  <si>
    <t>000 2 02 35404 04 0000 150</t>
  </si>
  <si>
    <t>000 2 02 35930 04 0000 150</t>
  </si>
  <si>
    <t>000 2 02 40000 00 0000 150</t>
  </si>
  <si>
    <t>Иные межбюджетные трансферты</t>
  </si>
  <si>
    <t>000 2 02 45050 04 0000 150</t>
  </si>
  <si>
    <t>000 2 02 45179 04 0000 150</t>
  </si>
  <si>
    <t>000 2 02 45303 04 0000 150</t>
  </si>
  <si>
    <t>000 2 02 49999 04 0000 150</t>
  </si>
  <si>
    <t>000 2 07 00000 00 0000 000</t>
  </si>
  <si>
    <t>ПРОЧИЕ БЕЗВОЗМЕЗДНЫЕ ПОСТУПЛЕНИЯ</t>
  </si>
  <si>
    <t>000 2 07 04050 04 0000 150</t>
  </si>
  <si>
    <t>000 2 18 00000 00 0000 000</t>
  </si>
  <si>
    <t>000 2 18 04010 04 0000 150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</si>
  <si>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</si>
  <si>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</si>
  <si>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</si>
  <si>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</si>
  <si>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</si>
  <si>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 xml:space="preserve">Приложение № 1
к нормативному правовому акту
городского округа "поселок Палана" 
 "Об исполнении бюджета городского округа 
"поселок Палана"  за 2024 год 
от  «      »________2025 г. № ____________
</t>
  </si>
  <si>
    <t xml:space="preserve">Утверждено
</t>
  </si>
  <si>
    <t>Исполнено</t>
  </si>
  <si>
    <t xml:space="preserve">% исполнения </t>
  </si>
  <si>
    <t>000 1 03 02230 01 0000 110</t>
  </si>
  <si>
    <t>000 1 03 02240 01 0000 110</t>
  </si>
  <si>
    <t>000 1 03 02250 01 0000 110</t>
  </si>
  <si>
    <t>000 1 03 02260 01 0000 110</t>
  </si>
  <si>
    <t>000 1 05 01011 01 0000 110</t>
  </si>
  <si>
    <t>000 1 05 01021 01 0000 110</t>
  </si>
  <si>
    <t xml:space="preserve">000 1 05 02000 02 0000 110
</t>
  </si>
  <si>
    <t xml:space="preserve">Единый налог на вмененный доход для отдельных видов деятельности
</t>
  </si>
  <si>
    <t>000 1 05 04000 02 0000 110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</si>
  <si>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</si>
  <si>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Земельный налог</t>
  </si>
  <si>
    <t>000 1 11 05012 04 0000 120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</si>
  <si>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</si>
  <si>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000 1 11 05034 04 0000 120</t>
  </si>
  <si>
    <t xml:space="preserve"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
</t>
  </si>
  <si>
    <t>000 1 01 01012 02 0000 110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</si>
  <si>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</si>
  <si>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НАЛОГИ НА ТОВАРЫ (РАБОТЫ, УСЛУГИ), РЕАЛИЗУЕМЫЕ НА ТЕРРИТОРИИ РОССИЙСКОЙ ФЕДЕРАЦИИ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</si>
  <si>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</si>
  <si>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</si>
  <si>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</si>
  <si>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</si>
  <si>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в связи с применением патентной системы налогообложения
</t>
  </si>
  <si>
    <t xml:space="preserve">Государственная пошлина по делам, рассматриваемым в судах общей юрисдикции, мировыми судьями
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</si>
  <si>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</si>
  <si>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>000 1 11 07014 04 0000 120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</si>
  <si>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</si>
  <si>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</si>
  <si>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000 1 11 09044 04 0000 120</t>
  </si>
  <si>
    <t xml:space="preserve"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
</t>
  </si>
  <si>
    <t xml:space="preserve"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
</t>
  </si>
  <si>
    <t xml:space="preserve"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
</t>
  </si>
  <si>
    <t xml:space="preserve">Прочие доходы от оказания платных услуг (работ) получателями средств бюджетов городских округов
</t>
  </si>
  <si>
    <t xml:space="preserve">Прочие доходы от компенсации затрат бюджетов городских округов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</si>
  <si>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</si>
  <si>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>000 1 14 06012 04 0000 430</t>
  </si>
  <si>
    <t xml:space="preserve">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</si>
  <si>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</si>
  <si>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000 1 15 02040 04 0000 140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</si>
  <si>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</si>
  <si>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Дотации бюджетам городских округов на поддержку мер по обеспечению сбалансированности бюджетов
</t>
  </si>
  <si>
    <t xml:space="preserve"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
</t>
  </si>
  <si>
    <t xml:space="preserve">Субсидии бюджетам городских округов на реализацию мероприятий по обеспечению жильем молодых семей
</t>
  </si>
  <si>
    <t xml:space="preserve">Субсидии бюджетам городских округов на реализацию программ формирования современной городской среды
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</si>
  <si>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</si>
  <si>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 xml:space="preserve">Прочие субсидии бюджетам городских округов
</t>
  </si>
  <si>
    <t xml:space="preserve">Субвенции бюджетам городских округов на ежемесячное денежное вознаграждение за классное руководство
</t>
  </si>
  <si>
    <t xml:space="preserve">Субвенции бюджетам городских округов на предоставление гражданам субсидий на оплату жилого помещения и коммунальных услуг
</t>
  </si>
  <si>
    <t xml:space="preserve">Субвенции бюджетам городских округов на выполнение передаваемых полномочий субъектов Российской Федерации
</t>
  </si>
  <si>
    <t xml:space="preserve"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</si>
  <si>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</si>
  <si>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</si>
  <si>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</si>
  <si>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Субвенции бюджетам городских округов на оказание государственной социальной помощи на основании социального контракта отдельным категориям граждан
</t>
  </si>
  <si>
    <t xml:space="preserve">Субвенции бюджетам городских округов на государственную регистрацию актов гражданского состояния
</t>
  </si>
  <si>
    <t xml:space="preserve"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</si>
  <si>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</si>
  <si>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</si>
  <si>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Прочие межбюджетные трансферты, передаваемые бюджетам городских округов
</t>
  </si>
  <si>
    <t xml:space="preserve">Прочие безвозмездные поступления в бюджеты городских округов
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</si>
  <si>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</si>
  <si>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городских округов от возврата бюджетными учреждениями остатков субсидий прошлых лет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</si>
  <si>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</si>
  <si>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>000 1 17 01040 04 0000 180</t>
  </si>
  <si>
    <t>Невыясненные поступления, зачисляемые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</si>
</sst>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.0"/>
  </numFmts>
  <fonts count="1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"/>
      <family val="2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3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  <xf numFmtId="0" fontId="8" fillId="0" borderId="0" xfId="1" applyNumberFormat="1" applyFont="1" applyBorder="1" applyAlignment="1">
      <alignment horizontal="center"/>
    </xf>
  </cellXfs>
  <cellStyles count="2">
    <cellStyle name="Обычный" xfId="0" builtinId="0"/>
    <cellStyle name="Обычный_Table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topLeftCell="A70" zoomScaleNormal="100" workbookViewId="0">
      <selection activeCell="F72" sqref="F72"/>
    </sheetView>
  </sheetViews>
  <sheetFormatPr defaultRowHeight="12.75" x14ac:dyDescent="0.2"/>
  <cols>
    <col min="1" max="1" width="32.83203125" customWidth="1"/>
    <col min="2" max="2" width="53.6640625" customWidth="1"/>
    <col min="3" max="3" width="20" customWidth="1"/>
    <col min="4" max="4" width="18.33203125" customWidth="1"/>
    <col min="5" max="5" width="11.5" customWidth="1"/>
    <col min="6" max="6" width="63.6640625" customWidth="1"/>
  </cols>
  <sheetData>
    <row r="1" spans="1:5" ht="90" customHeight="1" x14ac:dyDescent="0.2">
      <c r="A1" s="25" t="s">
        <v>95</v>
      </c>
      <c r="B1" s="25"/>
      <c r="C1" s="25"/>
      <c r="D1" s="25"/>
      <c r="E1" s="25"/>
    </row>
    <row r="2" spans="1:5" ht="36.75" customHeight="1" x14ac:dyDescent="0.2">
      <c r="A2" s="26" t="s">
        <v>0</v>
      </c>
      <c r="B2" s="26"/>
      <c r="C2" s="26"/>
      <c r="D2" s="26"/>
      <c r="E2" s="26"/>
    </row>
    <row r="3" spans="1:5" ht="14.45" customHeight="1" x14ac:dyDescent="0.2">
      <c r="A3" s="27" t="s">
        <v>1</v>
      </c>
      <c r="B3" s="27"/>
      <c r="C3" s="27"/>
      <c r="D3" s="27"/>
      <c r="E3" s="27"/>
    </row>
    <row r="4" spans="1:5" ht="49.35" customHeight="1" x14ac:dyDescent="0.25">
      <c r="A4" s="1" t="s">
        <v>2</v>
      </c>
      <c r="B4" s="1" t="s">
        <v>3</v>
      </c>
      <c r="C4" s="10" t="s">
        <v>96</v>
      </c>
      <c r="D4" s="1" t="s">
        <v>97</v>
      </c>
      <c r="E4" s="2" t="s">
        <v>98</v>
      </c>
    </row>
    <row r="5" spans="1:5" ht="14.45" customHeight="1" x14ac:dyDescent="0.2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</row>
    <row r="6" spans="1:5" ht="14.45" customHeight="1" x14ac:dyDescent="0.2">
      <c r="A6" s="3" t="s">
        <v>9</v>
      </c>
      <c r="B6" s="4" t="s">
        <v>10</v>
      </c>
      <c r="C6" s="11">
        <v>115812.56505999999</v>
      </c>
      <c r="D6" s="11">
        <v>108218.04401</v>
      </c>
      <c r="E6" s="21">
        <f>D6*100/C6</f>
        <v>93.442403208956279</v>
      </c>
    </row>
    <row r="7" spans="1:5" ht="14.25" customHeight="1" x14ac:dyDescent="0.2">
      <c r="A7" s="5" t="s">
        <v>11</v>
      </c>
      <c r="B7" s="6" t="s">
        <v>12</v>
      </c>
      <c r="C7" s="12">
        <v>57714</v>
      </c>
      <c r="D7" s="12">
        <v>64856.902410000002</v>
      </c>
      <c r="E7" s="21">
        <f>D7*100/C7</f>
        <v>112.37637732612538</v>
      </c>
    </row>
    <row r="8" spans="1:5" ht="203.25" customHeight="1" x14ac:dyDescent="0.2">
      <c r="A8" s="13" t="s">
        <v>114</v>
      </c>
      <c r="B8" s="14" t="s">
        <v>113</v>
      </c>
      <c r="C8" s="15">
        <v>598</v>
      </c>
      <c r="D8" s="15">
        <v>589.47227999999996</v>
      </c>
      <c r="E8" s="21">
        <f>D8*100/C8</f>
        <v>98.573959866220733</v>
      </c>
    </row>
    <row r="9" spans="1:5" ht="24.75" customHeight="1" x14ac:dyDescent="0.2">
      <c r="A9" s="13" t="s">
        <v>14</v>
      </c>
      <c r="B9" s="16" t="s">
        <v>15</v>
      </c>
      <c r="C9" s="15">
        <v>57116</v>
      </c>
      <c r="D9" s="15">
        <v>64267.430130000001</v>
      </c>
      <c r="E9" s="21">
        <f>D9*100/C9</f>
        <v>112.52088754464599</v>
      </c>
    </row>
    <row r="10" spans="1:5" ht="72" customHeight="1" x14ac:dyDescent="0.2">
      <c r="A10" s="5" t="s">
        <v>16</v>
      </c>
      <c r="B10" s="6" t="s">
        <v>116</v>
      </c>
      <c r="C10" s="12">
        <v>2831.6812</v>
      </c>
      <c r="D10" s="12">
        <v>3037.4709899999998</v>
      </c>
      <c r="E10" s="21">
        <f>D10*100/C10</f>
        <v>107.26740672643515</v>
      </c>
    </row>
    <row r="11" spans="1:5" ht="99.75" customHeight="1" x14ac:dyDescent="0.2">
      <c r="A11" s="17" t="s">
        <v>99</v>
      </c>
      <c r="B11" s="14" t="s">
        <v>115</v>
      </c>
      <c r="C11" s="18">
        <v>1476.83944</v>
      </c>
      <c r="D11" s="15">
        <v>1569.2660800000001</v>
      </c>
      <c r="E11" s="21">
        <f t="shared" ref="E11:E71" si="0">D11*100/C11</f>
        <v>106.25840815843868</v>
      </c>
    </row>
    <row r="12" spans="1:5" ht="111.75" customHeight="1" x14ac:dyDescent="0.2">
      <c r="A12" s="17" t="s">
        <v>100</v>
      </c>
      <c r="B12" s="16" t="s">
        <v>117</v>
      </c>
      <c r="C12" s="18">
        <v>7.0366799999999996</v>
      </c>
      <c r="D12" s="15">
        <v>9.0670099999999998</v>
      </c>
      <c r="E12" s="21">
        <f t="shared" si="0"/>
        <v>128.85352183131818</v>
      </c>
    </row>
    <row r="13" spans="1:5" ht="99.75" customHeight="1" x14ac:dyDescent="0.2">
      <c r="A13" s="17" t="s">
        <v>101</v>
      </c>
      <c r="B13" s="16" t="s">
        <v>118</v>
      </c>
      <c r="C13" s="18">
        <v>1531.3167000000001</v>
      </c>
      <c r="D13" s="15">
        <v>1629.9504899999999</v>
      </c>
      <c r="E13" s="21">
        <f t="shared" si="0"/>
        <v>106.44110979786218</v>
      </c>
    </row>
    <row r="14" spans="1:5" ht="104.25" customHeight="1" x14ac:dyDescent="0.2">
      <c r="A14" s="17" t="s">
        <v>102</v>
      </c>
      <c r="B14" s="16" t="s">
        <v>119</v>
      </c>
      <c r="C14" s="18">
        <v>-183.51161999999999</v>
      </c>
      <c r="D14" s="15">
        <v>-170.81259</v>
      </c>
      <c r="E14" s="21">
        <f t="shared" si="0"/>
        <v>93.07998588863201</v>
      </c>
    </row>
    <row r="15" spans="1:5" ht="14.25" customHeight="1" x14ac:dyDescent="0.2">
      <c r="A15" s="5" t="s">
        <v>17</v>
      </c>
      <c r="B15" s="6" t="s">
        <v>18</v>
      </c>
      <c r="C15" s="12">
        <v>14257.285</v>
      </c>
      <c r="D15" s="12">
        <v>15930.775460000001</v>
      </c>
      <c r="E15" s="21">
        <f t="shared" si="0"/>
        <v>111.73779201299547</v>
      </c>
    </row>
    <row r="16" spans="1:5" ht="51" customHeight="1" x14ac:dyDescent="0.2">
      <c r="A16" s="13" t="s">
        <v>103</v>
      </c>
      <c r="B16" s="14" t="s">
        <v>120</v>
      </c>
      <c r="C16" s="15">
        <v>8500</v>
      </c>
      <c r="D16" s="15">
        <v>10315.981449999999</v>
      </c>
      <c r="E16" s="22">
        <f t="shared" si="0"/>
        <v>121.36448764705881</v>
      </c>
    </row>
    <row r="17" spans="1:8" ht="88.5" customHeight="1" x14ac:dyDescent="0.2">
      <c r="A17" s="13" t="s">
        <v>104</v>
      </c>
      <c r="B17" s="16" t="s">
        <v>108</v>
      </c>
      <c r="C17" s="15">
        <v>2700</v>
      </c>
      <c r="D17" s="19">
        <v>2730.2564900000002</v>
      </c>
      <c r="E17" s="23">
        <f t="shared" si="0"/>
        <v>101.12061074074076</v>
      </c>
      <c r="F17" s="29"/>
      <c r="G17" s="29"/>
      <c r="H17" s="29"/>
    </row>
    <row r="18" spans="1:8" ht="39" customHeight="1" x14ac:dyDescent="0.2">
      <c r="A18" s="13" t="s">
        <v>105</v>
      </c>
      <c r="B18" s="16" t="s">
        <v>106</v>
      </c>
      <c r="C18" s="15">
        <v>0</v>
      </c>
      <c r="D18" s="15">
        <v>2.3000000000000001E-4</v>
      </c>
      <c r="E18" s="24"/>
    </row>
    <row r="19" spans="1:8" ht="22.5" customHeight="1" x14ac:dyDescent="0.2">
      <c r="A19" s="13" t="s">
        <v>19</v>
      </c>
      <c r="B19" s="16" t="s">
        <v>20</v>
      </c>
      <c r="C19" s="15">
        <v>1757.2850000000001</v>
      </c>
      <c r="D19" s="15">
        <v>1757.2850000000001</v>
      </c>
      <c r="E19" s="21">
        <f t="shared" si="0"/>
        <v>100</v>
      </c>
    </row>
    <row r="20" spans="1:8" ht="42.75" customHeight="1" x14ac:dyDescent="0.2">
      <c r="A20" s="13" t="s">
        <v>107</v>
      </c>
      <c r="B20" s="16" t="s">
        <v>121</v>
      </c>
      <c r="C20" s="15">
        <v>1300</v>
      </c>
      <c r="D20" s="15">
        <v>1127.2522899999999</v>
      </c>
      <c r="E20" s="21">
        <f t="shared" si="0"/>
        <v>86.711714615384608</v>
      </c>
    </row>
    <row r="21" spans="1:8" ht="14.25" customHeight="1" x14ac:dyDescent="0.2">
      <c r="A21" s="5" t="s">
        <v>21</v>
      </c>
      <c r="B21" s="6" t="s">
        <v>22</v>
      </c>
      <c r="C21" s="12">
        <v>4084</v>
      </c>
      <c r="D21" s="12">
        <v>4172.8815800000002</v>
      </c>
      <c r="E21" s="21">
        <f t="shared" si="0"/>
        <v>102.17633643486778</v>
      </c>
    </row>
    <row r="22" spans="1:8" ht="14.65" customHeight="1" x14ac:dyDescent="0.2">
      <c r="A22" s="13" t="s">
        <v>23</v>
      </c>
      <c r="B22" s="16" t="s">
        <v>24</v>
      </c>
      <c r="C22" s="15">
        <v>415</v>
      </c>
      <c r="D22" s="15">
        <v>644.5992</v>
      </c>
      <c r="E22" s="21">
        <f t="shared" si="0"/>
        <v>155.32510843373493</v>
      </c>
    </row>
    <row r="23" spans="1:8" ht="14.65" customHeight="1" x14ac:dyDescent="0.2">
      <c r="A23" s="13" t="s">
        <v>25</v>
      </c>
      <c r="B23" s="16" t="s">
        <v>26</v>
      </c>
      <c r="C23" s="15">
        <v>2400</v>
      </c>
      <c r="D23" s="15">
        <v>2342.9725800000001</v>
      </c>
      <c r="E23" s="21">
        <f t="shared" si="0"/>
        <v>97.6238575</v>
      </c>
    </row>
    <row r="24" spans="1:8" ht="14.65" customHeight="1" x14ac:dyDescent="0.2">
      <c r="A24" s="13" t="s">
        <v>27</v>
      </c>
      <c r="B24" s="16" t="s">
        <v>109</v>
      </c>
      <c r="C24" s="15">
        <v>1269</v>
      </c>
      <c r="D24" s="15">
        <v>1185.3098</v>
      </c>
      <c r="E24" s="21">
        <f t="shared" si="0"/>
        <v>93.405027580772256</v>
      </c>
    </row>
    <row r="25" spans="1:8" ht="14.25" customHeight="1" x14ac:dyDescent="0.2">
      <c r="A25" s="5" t="s">
        <v>28</v>
      </c>
      <c r="B25" s="6" t="s">
        <v>29</v>
      </c>
      <c r="C25" s="12">
        <v>200</v>
      </c>
      <c r="D25" s="12">
        <v>349.70035999999999</v>
      </c>
      <c r="E25" s="21">
        <f t="shared" si="0"/>
        <v>174.85017999999999</v>
      </c>
    </row>
    <row r="26" spans="1:8" ht="51" customHeight="1" x14ac:dyDescent="0.2">
      <c r="A26" s="13" t="s">
        <v>30</v>
      </c>
      <c r="B26" s="14" t="s">
        <v>122</v>
      </c>
      <c r="C26" s="15">
        <v>200</v>
      </c>
      <c r="D26" s="15">
        <v>349.70035999999999</v>
      </c>
      <c r="E26" s="21">
        <f t="shared" si="0"/>
        <v>174.85017999999999</v>
      </c>
    </row>
    <row r="27" spans="1:8" ht="60" customHeight="1" x14ac:dyDescent="0.2">
      <c r="A27" s="5" t="s">
        <v>31</v>
      </c>
      <c r="B27" s="6" t="s">
        <v>32</v>
      </c>
      <c r="C27" s="12">
        <v>6569.2523700000002</v>
      </c>
      <c r="D27" s="12">
        <v>6602.3525399999999</v>
      </c>
      <c r="E27" s="21">
        <f t="shared" si="0"/>
        <v>100.5038650996445</v>
      </c>
    </row>
    <row r="28" spans="1:8" ht="116.25" customHeight="1" x14ac:dyDescent="0.2">
      <c r="A28" s="13" t="s">
        <v>110</v>
      </c>
      <c r="B28" s="14" t="s">
        <v>111</v>
      </c>
      <c r="C28" s="15">
        <v>2849.9937199999999</v>
      </c>
      <c r="D28" s="15">
        <v>2758.5917399999998</v>
      </c>
      <c r="E28" s="21">
        <f t="shared" si="0"/>
        <v>96.792905915596194</v>
      </c>
    </row>
    <row r="29" spans="1:8" ht="92.25" customHeight="1" x14ac:dyDescent="0.2">
      <c r="A29" s="13" t="s">
        <v>112</v>
      </c>
      <c r="B29" s="14" t="s">
        <v>123</v>
      </c>
      <c r="C29" s="15">
        <v>412.11950000000002</v>
      </c>
      <c r="D29" s="15">
        <v>596.88247999999999</v>
      </c>
      <c r="E29" s="21">
        <f t="shared" si="0"/>
        <v>144.83237992863721</v>
      </c>
    </row>
    <row r="30" spans="1:8" ht="80.25" customHeight="1" x14ac:dyDescent="0.2">
      <c r="A30" s="13" t="s">
        <v>124</v>
      </c>
      <c r="B30" s="14" t="s">
        <v>125</v>
      </c>
      <c r="C30" s="15">
        <v>50</v>
      </c>
      <c r="D30" s="15">
        <v>0</v>
      </c>
      <c r="E30" s="21">
        <f t="shared" si="0"/>
        <v>0</v>
      </c>
    </row>
    <row r="31" spans="1:8" ht="99" customHeight="1" x14ac:dyDescent="0.2">
      <c r="A31" s="13" t="s">
        <v>127</v>
      </c>
      <c r="B31" s="14" t="s">
        <v>126</v>
      </c>
      <c r="C31" s="15">
        <v>3257.13915</v>
      </c>
      <c r="D31" s="15">
        <v>3246.8783199999998</v>
      </c>
      <c r="E31" s="21">
        <f t="shared" si="0"/>
        <v>99.684974158994706</v>
      </c>
    </row>
    <row r="32" spans="1:8" ht="29.85" customHeight="1" x14ac:dyDescent="0.2">
      <c r="A32" s="5" t="s">
        <v>33</v>
      </c>
      <c r="B32" s="6" t="s">
        <v>34</v>
      </c>
      <c r="C32" s="12">
        <v>6284.2634399999997</v>
      </c>
      <c r="D32" s="12">
        <v>6284.2634600000001</v>
      </c>
      <c r="E32" s="21">
        <f t="shared" si="0"/>
        <v>100.00000031825529</v>
      </c>
    </row>
    <row r="33" spans="1:5" ht="95.25" customHeight="1" x14ac:dyDescent="0.2">
      <c r="A33" s="13" t="s">
        <v>35</v>
      </c>
      <c r="B33" s="14" t="s">
        <v>128</v>
      </c>
      <c r="C33" s="15">
        <v>1643.9676199999999</v>
      </c>
      <c r="D33" s="15">
        <v>1643.94785</v>
      </c>
      <c r="E33" s="21">
        <f t="shared" si="0"/>
        <v>99.998797421569662</v>
      </c>
    </row>
    <row r="34" spans="1:5" ht="84" customHeight="1" x14ac:dyDescent="0.2">
      <c r="A34" s="13" t="s">
        <v>36</v>
      </c>
      <c r="B34" s="14" t="s">
        <v>129</v>
      </c>
      <c r="C34" s="15">
        <v>3516.2742600000001</v>
      </c>
      <c r="D34" s="15">
        <v>3516.2742699999999</v>
      </c>
      <c r="E34" s="21">
        <f t="shared" si="0"/>
        <v>100.00000028439192</v>
      </c>
    </row>
    <row r="35" spans="1:5" ht="77.25" customHeight="1" x14ac:dyDescent="0.2">
      <c r="A35" s="13" t="s">
        <v>37</v>
      </c>
      <c r="B35" s="14" t="s">
        <v>130</v>
      </c>
      <c r="C35" s="15">
        <v>1124.0215599999999</v>
      </c>
      <c r="D35" s="15">
        <v>1124.04134</v>
      </c>
      <c r="E35" s="21">
        <f t="shared" si="0"/>
        <v>100.00175975272219</v>
      </c>
    </row>
    <row r="36" spans="1:5" ht="29.85" customHeight="1" x14ac:dyDescent="0.2">
      <c r="A36" s="5" t="s">
        <v>38</v>
      </c>
      <c r="B36" s="4" t="s">
        <v>39</v>
      </c>
      <c r="C36" s="12">
        <v>6278.87734</v>
      </c>
      <c r="D36" s="12">
        <v>6078.9201499999999</v>
      </c>
      <c r="E36" s="21">
        <f t="shared" si="0"/>
        <v>96.815399008893522</v>
      </c>
    </row>
    <row r="37" spans="1:5" ht="51.75" customHeight="1" x14ac:dyDescent="0.2">
      <c r="A37" s="13" t="s">
        <v>40</v>
      </c>
      <c r="B37" s="14" t="s">
        <v>131</v>
      </c>
      <c r="C37" s="15">
        <v>6250.451</v>
      </c>
      <c r="D37" s="15">
        <v>6055.6501500000004</v>
      </c>
      <c r="E37" s="21">
        <f t="shared" si="0"/>
        <v>96.883411293041092</v>
      </c>
    </row>
    <row r="38" spans="1:5" ht="39" customHeight="1" x14ac:dyDescent="0.2">
      <c r="A38" s="13" t="s">
        <v>41</v>
      </c>
      <c r="B38" s="14" t="s">
        <v>132</v>
      </c>
      <c r="C38" s="15">
        <v>28.42634</v>
      </c>
      <c r="D38" s="15">
        <v>23.27</v>
      </c>
      <c r="E38" s="21">
        <f t="shared" si="0"/>
        <v>81.86069680444264</v>
      </c>
    </row>
    <row r="39" spans="1:5" ht="50.25" customHeight="1" x14ac:dyDescent="0.2">
      <c r="A39" s="5" t="s">
        <v>42</v>
      </c>
      <c r="B39" s="6" t="s">
        <v>43</v>
      </c>
      <c r="C39" s="12">
        <v>17332.456979999999</v>
      </c>
      <c r="D39" s="12">
        <v>446.10480000000001</v>
      </c>
      <c r="E39" s="21">
        <f t="shared" si="0"/>
        <v>2.5738116674096605</v>
      </c>
    </row>
    <row r="40" spans="1:5" ht="61.5" customHeight="1" x14ac:dyDescent="0.2">
      <c r="A40" s="13" t="s">
        <v>134</v>
      </c>
      <c r="B40" s="14" t="s">
        <v>133</v>
      </c>
      <c r="C40" s="15">
        <v>657.44698000000005</v>
      </c>
      <c r="D40" s="15">
        <v>446.10480000000001</v>
      </c>
      <c r="E40" s="21">
        <f t="shared" si="0"/>
        <v>67.854110456177011</v>
      </c>
    </row>
    <row r="41" spans="1:5" ht="63" customHeight="1" x14ac:dyDescent="0.2">
      <c r="A41" s="13" t="s">
        <v>44</v>
      </c>
      <c r="B41" s="14" t="s">
        <v>135</v>
      </c>
      <c r="C41" s="15">
        <v>16675.009999999998</v>
      </c>
      <c r="D41" s="15">
        <v>0</v>
      </c>
      <c r="E41" s="21">
        <f t="shared" si="0"/>
        <v>0</v>
      </c>
    </row>
    <row r="42" spans="1:5" ht="28.5" customHeight="1" x14ac:dyDescent="0.2">
      <c r="A42" s="5" t="s">
        <v>45</v>
      </c>
      <c r="B42" s="6" t="s">
        <v>46</v>
      </c>
      <c r="C42" s="12">
        <v>5.984</v>
      </c>
      <c r="D42" s="12">
        <v>0.40799999999999997</v>
      </c>
      <c r="E42" s="21">
        <f t="shared" si="0"/>
        <v>6.8181818181818175</v>
      </c>
    </row>
    <row r="43" spans="1:5" ht="54" customHeight="1" x14ac:dyDescent="0.2">
      <c r="A43" s="13" t="s">
        <v>137</v>
      </c>
      <c r="B43" s="14" t="s">
        <v>136</v>
      </c>
      <c r="C43" s="15">
        <v>5.984</v>
      </c>
      <c r="D43" s="15">
        <v>0.40799999999999997</v>
      </c>
      <c r="E43" s="21">
        <f t="shared" si="0"/>
        <v>6.8181818181818175</v>
      </c>
    </row>
    <row r="44" spans="1:5" ht="18.75" customHeight="1" x14ac:dyDescent="0.2">
      <c r="A44" s="5" t="s">
        <v>47</v>
      </c>
      <c r="B44" s="6" t="s">
        <v>48</v>
      </c>
      <c r="C44" s="12">
        <v>261.19470000000001</v>
      </c>
      <c r="D44" s="12">
        <v>454.17988000000003</v>
      </c>
      <c r="E44" s="21">
        <f t="shared" si="0"/>
        <v>173.88556505932166</v>
      </c>
    </row>
    <row r="45" spans="1:5" ht="21" customHeight="1" x14ac:dyDescent="0.2">
      <c r="A45" s="5" t="s">
        <v>49</v>
      </c>
      <c r="B45" s="6" t="s">
        <v>50</v>
      </c>
      <c r="C45" s="12">
        <v>-6.42997</v>
      </c>
      <c r="D45" s="12">
        <v>4.0843800000000003</v>
      </c>
      <c r="E45" s="21">
        <f t="shared" si="0"/>
        <v>-63.520980657763573</v>
      </c>
    </row>
    <row r="46" spans="1:5" ht="29.25" customHeight="1" x14ac:dyDescent="0.2">
      <c r="A46" s="13" t="s">
        <v>162</v>
      </c>
      <c r="B46" s="16" t="s">
        <v>163</v>
      </c>
      <c r="C46" s="15">
        <v>0</v>
      </c>
      <c r="D46" s="15">
        <v>4.0843800000000003</v>
      </c>
      <c r="E46" s="21"/>
    </row>
    <row r="47" spans="1:5" ht="27.75" customHeight="1" x14ac:dyDescent="0.2">
      <c r="A47" s="13" t="s">
        <v>51</v>
      </c>
      <c r="B47" s="16" t="s">
        <v>52</v>
      </c>
      <c r="C47" s="15">
        <v>-6.42997</v>
      </c>
      <c r="D47" s="15">
        <v>0</v>
      </c>
      <c r="E47" s="21"/>
    </row>
    <row r="48" spans="1:5" ht="14.45" customHeight="1" x14ac:dyDescent="0.2">
      <c r="A48" s="3" t="s">
        <v>53</v>
      </c>
      <c r="B48" s="4" t="s">
        <v>54</v>
      </c>
      <c r="C48" s="11">
        <v>529774.13422999997</v>
      </c>
      <c r="D48" s="11">
        <v>514298.08094000001</v>
      </c>
      <c r="E48" s="21">
        <f t="shared" si="0"/>
        <v>97.07874501791342</v>
      </c>
    </row>
    <row r="49" spans="1:5" ht="50.25" customHeight="1" x14ac:dyDescent="0.2">
      <c r="A49" s="5" t="s">
        <v>55</v>
      </c>
      <c r="B49" s="6" t="s">
        <v>56</v>
      </c>
      <c r="C49" s="12">
        <v>520135.41242000001</v>
      </c>
      <c r="D49" s="12">
        <v>504659.35913</v>
      </c>
      <c r="E49" s="21">
        <f t="shared" si="0"/>
        <v>97.024610722427923</v>
      </c>
    </row>
    <row r="50" spans="1:5" ht="38.25" customHeight="1" x14ac:dyDescent="0.2">
      <c r="A50" s="5" t="s">
        <v>57</v>
      </c>
      <c r="B50" s="6" t="s">
        <v>58</v>
      </c>
      <c r="C50" s="12">
        <v>109942.59540000001</v>
      </c>
      <c r="D50" s="12">
        <v>116942.59540000001</v>
      </c>
      <c r="E50" s="21">
        <f t="shared" si="0"/>
        <v>106.36695902487308</v>
      </c>
    </row>
    <row r="51" spans="1:5" ht="54" customHeight="1" x14ac:dyDescent="0.2">
      <c r="A51" s="13" t="s">
        <v>59</v>
      </c>
      <c r="B51" s="14" t="s">
        <v>138</v>
      </c>
      <c r="C51" s="15">
        <v>70527</v>
      </c>
      <c r="D51" s="15">
        <v>70527</v>
      </c>
      <c r="E51" s="21">
        <f t="shared" si="0"/>
        <v>100</v>
      </c>
    </row>
    <row r="52" spans="1:5" ht="48" customHeight="1" x14ac:dyDescent="0.2">
      <c r="A52" s="13" t="s">
        <v>60</v>
      </c>
      <c r="B52" s="14" t="s">
        <v>139</v>
      </c>
      <c r="C52" s="15">
        <v>39415.595399999998</v>
      </c>
      <c r="D52" s="15">
        <v>46415.595399999998</v>
      </c>
      <c r="E52" s="21">
        <f t="shared" si="0"/>
        <v>117.75946786788866</v>
      </c>
    </row>
    <row r="53" spans="1:5" ht="44.65" customHeight="1" x14ac:dyDescent="0.2">
      <c r="A53" s="5" t="s">
        <v>61</v>
      </c>
      <c r="B53" s="6" t="s">
        <v>62</v>
      </c>
      <c r="C53" s="12">
        <v>170601.34672999999</v>
      </c>
      <c r="D53" s="12">
        <v>153756.24559999999</v>
      </c>
      <c r="E53" s="21">
        <f t="shared" si="0"/>
        <v>90.126044458101674</v>
      </c>
    </row>
    <row r="54" spans="1:5" ht="130.5" customHeight="1" x14ac:dyDescent="0.2">
      <c r="A54" s="13" t="s">
        <v>63</v>
      </c>
      <c r="B54" s="14" t="s">
        <v>140</v>
      </c>
      <c r="C54" s="15">
        <v>89.393940000000001</v>
      </c>
      <c r="D54" s="15">
        <v>89.393940000000001</v>
      </c>
      <c r="E54" s="21">
        <f t="shared" si="0"/>
        <v>100</v>
      </c>
    </row>
    <row r="55" spans="1:5" ht="48" customHeight="1" x14ac:dyDescent="0.2">
      <c r="A55" s="13" t="s">
        <v>64</v>
      </c>
      <c r="B55" s="14" t="s">
        <v>141</v>
      </c>
      <c r="C55" s="15">
        <v>2244.25614</v>
      </c>
      <c r="D55" s="15">
        <v>1868.78476</v>
      </c>
      <c r="E55" s="21">
        <f t="shared" si="0"/>
        <v>83.269673487447832</v>
      </c>
    </row>
    <row r="56" spans="1:5" ht="47.25" customHeight="1" x14ac:dyDescent="0.2">
      <c r="A56" s="13" t="s">
        <v>65</v>
      </c>
      <c r="B56" s="14" t="s">
        <v>142</v>
      </c>
      <c r="C56" s="15">
        <v>1915.4431099999999</v>
      </c>
      <c r="D56" s="15">
        <v>1915.4431099999999</v>
      </c>
      <c r="E56" s="21">
        <f t="shared" si="0"/>
        <v>100</v>
      </c>
    </row>
    <row r="57" spans="1:5" ht="56.25" customHeight="1" x14ac:dyDescent="0.2">
      <c r="A57" s="13" t="s">
        <v>66</v>
      </c>
      <c r="B57" s="14" t="s">
        <v>143</v>
      </c>
      <c r="C57" s="15">
        <v>16223.47615</v>
      </c>
      <c r="D57" s="15">
        <v>0</v>
      </c>
      <c r="E57" s="21">
        <f t="shared" si="0"/>
        <v>0</v>
      </c>
    </row>
    <row r="58" spans="1:5" ht="27.75" customHeight="1" x14ac:dyDescent="0.2">
      <c r="A58" s="13" t="s">
        <v>67</v>
      </c>
      <c r="B58" s="14" t="s">
        <v>144</v>
      </c>
      <c r="C58" s="15">
        <v>150128.77739</v>
      </c>
      <c r="D58" s="15">
        <v>149882.62379000001</v>
      </c>
      <c r="E58" s="21">
        <f t="shared" si="0"/>
        <v>99.836038363677247</v>
      </c>
    </row>
    <row r="59" spans="1:5" ht="29.85" customHeight="1" x14ac:dyDescent="0.2">
      <c r="A59" s="5" t="s">
        <v>68</v>
      </c>
      <c r="B59" s="6" t="s">
        <v>69</v>
      </c>
      <c r="C59" s="12">
        <v>229853.08504999999</v>
      </c>
      <c r="D59" s="12">
        <v>226335.58361</v>
      </c>
      <c r="E59" s="21">
        <f t="shared" si="0"/>
        <v>98.469674035815174</v>
      </c>
    </row>
    <row r="60" spans="1:5" ht="34.5" customHeight="1" x14ac:dyDescent="0.2">
      <c r="A60" s="13" t="s">
        <v>70</v>
      </c>
      <c r="B60" s="14" t="s">
        <v>145</v>
      </c>
      <c r="C60" s="15">
        <v>696.19608000000005</v>
      </c>
      <c r="D60" s="15">
        <v>688.67863</v>
      </c>
      <c r="E60" s="21">
        <f t="shared" si="0"/>
        <v>98.920210811873559</v>
      </c>
    </row>
    <row r="61" spans="1:5" ht="48.75" customHeight="1" x14ac:dyDescent="0.2">
      <c r="A61" s="13" t="s">
        <v>71</v>
      </c>
      <c r="B61" s="14" t="s">
        <v>146</v>
      </c>
      <c r="C61" s="15">
        <v>2019.1778400000001</v>
      </c>
      <c r="D61" s="15">
        <v>1858.63498</v>
      </c>
      <c r="E61" s="21">
        <f t="shared" si="0"/>
        <v>92.049097567354437</v>
      </c>
    </row>
    <row r="62" spans="1:5" ht="44.65" customHeight="1" x14ac:dyDescent="0.2">
      <c r="A62" s="13" t="s">
        <v>72</v>
      </c>
      <c r="B62" s="14" t="s">
        <v>147</v>
      </c>
      <c r="C62" s="15">
        <v>199187.20718</v>
      </c>
      <c r="D62" s="15">
        <v>197916.97602999999</v>
      </c>
      <c r="E62" s="21">
        <f t="shared" si="0"/>
        <v>99.362292805856697</v>
      </c>
    </row>
    <row r="63" spans="1:5" ht="65.25" customHeight="1" x14ac:dyDescent="0.2">
      <c r="A63" s="13" t="s">
        <v>73</v>
      </c>
      <c r="B63" s="14" t="s">
        <v>148</v>
      </c>
      <c r="C63" s="15">
        <v>18772.482</v>
      </c>
      <c r="D63" s="15">
        <v>18426.11404</v>
      </c>
      <c r="E63" s="21">
        <f t="shared" si="0"/>
        <v>98.154916542202571</v>
      </c>
    </row>
    <row r="64" spans="1:5" ht="108" customHeight="1" x14ac:dyDescent="0.2">
      <c r="A64" s="13" t="s">
        <v>74</v>
      </c>
      <c r="B64" s="14" t="s">
        <v>149</v>
      </c>
      <c r="C64" s="15">
        <v>2181</v>
      </c>
      <c r="D64" s="15">
        <v>2168.10394</v>
      </c>
      <c r="E64" s="21">
        <f t="shared" si="0"/>
        <v>99.408708849151765</v>
      </c>
    </row>
    <row r="65" spans="1:5" ht="69.75" customHeight="1" x14ac:dyDescent="0.2">
      <c r="A65" s="13" t="s">
        <v>75</v>
      </c>
      <c r="B65" s="14" t="s">
        <v>150</v>
      </c>
      <c r="C65" s="15">
        <v>973.2</v>
      </c>
      <c r="D65" s="15">
        <v>973.2</v>
      </c>
      <c r="E65" s="21">
        <f t="shared" si="0"/>
        <v>100</v>
      </c>
    </row>
    <row r="66" spans="1:5" ht="77.25" customHeight="1" x14ac:dyDescent="0.2">
      <c r="A66" s="13" t="s">
        <v>76</v>
      </c>
      <c r="B66" s="14" t="s">
        <v>151</v>
      </c>
      <c r="C66" s="15">
        <v>4291.5789500000001</v>
      </c>
      <c r="D66" s="15">
        <v>2571.6329900000001</v>
      </c>
      <c r="E66" s="21">
        <f t="shared" si="0"/>
        <v>59.922770149667173</v>
      </c>
    </row>
    <row r="67" spans="1:5" ht="66" customHeight="1" x14ac:dyDescent="0.2">
      <c r="A67" s="13" t="s">
        <v>77</v>
      </c>
      <c r="B67" s="14" t="s">
        <v>152</v>
      </c>
      <c r="C67" s="15">
        <v>1292.375</v>
      </c>
      <c r="D67" s="15">
        <v>1292.375</v>
      </c>
      <c r="E67" s="21">
        <f t="shared" si="0"/>
        <v>100</v>
      </c>
    </row>
    <row r="68" spans="1:5" ht="48" customHeight="1" x14ac:dyDescent="0.2">
      <c r="A68" s="13" t="s">
        <v>78</v>
      </c>
      <c r="B68" s="14" t="s">
        <v>153</v>
      </c>
      <c r="C68" s="15">
        <v>439.86799999999999</v>
      </c>
      <c r="D68" s="15">
        <v>439.86799999999999</v>
      </c>
      <c r="E68" s="21">
        <f t="shared" si="0"/>
        <v>100.00000000000001</v>
      </c>
    </row>
    <row r="69" spans="1:5" ht="30" customHeight="1" x14ac:dyDescent="0.2">
      <c r="A69" s="5" t="s">
        <v>79</v>
      </c>
      <c r="B69" s="6" t="s">
        <v>80</v>
      </c>
      <c r="C69" s="12">
        <v>9738.3852399999996</v>
      </c>
      <c r="D69" s="12">
        <v>7624.9345199999998</v>
      </c>
      <c r="E69" s="21">
        <f t="shared" si="0"/>
        <v>78.297729367707774</v>
      </c>
    </row>
    <row r="70" spans="1:5" ht="189" customHeight="1" x14ac:dyDescent="0.2">
      <c r="A70" s="13" t="s">
        <v>81</v>
      </c>
      <c r="B70" s="14" t="s">
        <v>154</v>
      </c>
      <c r="C70" s="15">
        <v>67.703999999999994</v>
      </c>
      <c r="D70" s="15">
        <v>55.520339999999997</v>
      </c>
      <c r="E70" s="21">
        <f t="shared" si="0"/>
        <v>82.004519673874512</v>
      </c>
    </row>
    <row r="71" spans="1:5" ht="108.75" customHeight="1" x14ac:dyDescent="0.2">
      <c r="A71" s="13" t="s">
        <v>82</v>
      </c>
      <c r="B71" s="14" t="s">
        <v>155</v>
      </c>
      <c r="C71" s="15">
        <v>632.42424000000005</v>
      </c>
      <c r="D71" s="15">
        <v>618.26590999999996</v>
      </c>
      <c r="E71" s="21">
        <f t="shared" si="0"/>
        <v>97.761260700570219</v>
      </c>
    </row>
    <row r="72" spans="1:5" ht="156.75" customHeight="1" x14ac:dyDescent="0.2">
      <c r="A72" s="13" t="s">
        <v>83</v>
      </c>
      <c r="B72" s="14" t="s">
        <v>156</v>
      </c>
      <c r="C72" s="20">
        <v>8738.2569999999996</v>
      </c>
      <c r="D72" s="15">
        <v>6746.1482699999997</v>
      </c>
      <c r="E72" s="21">
        <f t="shared" ref="E72:E80" si="1">D72*100/C72</f>
        <v>77.202447467498374</v>
      </c>
    </row>
    <row r="73" spans="1:5" ht="39" customHeight="1" x14ac:dyDescent="0.2">
      <c r="A73" s="13" t="s">
        <v>84</v>
      </c>
      <c r="B73" s="14" t="s">
        <v>157</v>
      </c>
      <c r="C73" s="20">
        <v>300</v>
      </c>
      <c r="D73" s="15">
        <v>205</v>
      </c>
      <c r="E73" s="21">
        <f t="shared" si="1"/>
        <v>68.333333333333329</v>
      </c>
    </row>
    <row r="74" spans="1:5" ht="14.25" customHeight="1" x14ac:dyDescent="0.2">
      <c r="A74" s="5" t="s">
        <v>85</v>
      </c>
      <c r="B74" s="6" t="s">
        <v>86</v>
      </c>
      <c r="C74" s="12">
        <v>551.4</v>
      </c>
      <c r="D74" s="12">
        <v>551.4</v>
      </c>
      <c r="E74" s="21">
        <f t="shared" si="1"/>
        <v>100</v>
      </c>
    </row>
    <row r="75" spans="1:5" ht="37.5" customHeight="1" x14ac:dyDescent="0.2">
      <c r="A75" s="13" t="s">
        <v>87</v>
      </c>
      <c r="B75" s="14" t="s">
        <v>158</v>
      </c>
      <c r="C75" s="15">
        <v>551.4</v>
      </c>
      <c r="D75" s="15">
        <v>551.4</v>
      </c>
      <c r="E75" s="21">
        <f t="shared" si="1"/>
        <v>100</v>
      </c>
    </row>
    <row r="76" spans="1:5" ht="87.75" customHeight="1" x14ac:dyDescent="0.2">
      <c r="A76" s="5" t="s">
        <v>88</v>
      </c>
      <c r="B76" s="4" t="s">
        <v>159</v>
      </c>
      <c r="C76" s="12">
        <v>9438.7391299999999</v>
      </c>
      <c r="D76" s="12">
        <v>9438.7391299999999</v>
      </c>
      <c r="E76" s="21">
        <f t="shared" si="1"/>
        <v>100</v>
      </c>
    </row>
    <row r="77" spans="1:5" ht="52.5" customHeight="1" x14ac:dyDescent="0.2">
      <c r="A77" s="13" t="s">
        <v>89</v>
      </c>
      <c r="B77" s="14" t="s">
        <v>160</v>
      </c>
      <c r="C77" s="15">
        <v>9438.7391299999999</v>
      </c>
      <c r="D77" s="15">
        <v>9438.7391299999999</v>
      </c>
      <c r="E77" s="21">
        <f t="shared" si="1"/>
        <v>100</v>
      </c>
    </row>
    <row r="78" spans="1:5" ht="74.25" customHeight="1" x14ac:dyDescent="0.2">
      <c r="A78" s="5" t="s">
        <v>90</v>
      </c>
      <c r="B78" s="6" t="s">
        <v>91</v>
      </c>
      <c r="C78" s="12">
        <v>-351.41732000000002</v>
      </c>
      <c r="D78" s="12">
        <v>-351.41732000000002</v>
      </c>
      <c r="E78" s="21">
        <f t="shared" si="1"/>
        <v>100</v>
      </c>
    </row>
    <row r="79" spans="1:5" ht="65.25" customHeight="1" x14ac:dyDescent="0.2">
      <c r="A79" s="13" t="s">
        <v>92</v>
      </c>
      <c r="B79" s="14" t="s">
        <v>161</v>
      </c>
      <c r="C79" s="15">
        <v>-351.41732000000002</v>
      </c>
      <c r="D79" s="15">
        <v>-351.41732000000002</v>
      </c>
      <c r="E79" s="21">
        <f t="shared" si="1"/>
        <v>100</v>
      </c>
    </row>
    <row r="80" spans="1:5" ht="14.45" customHeight="1" x14ac:dyDescent="0.2">
      <c r="A80" s="7" t="s">
        <v>13</v>
      </c>
      <c r="B80" s="8" t="s">
        <v>93</v>
      </c>
      <c r="C80" s="9">
        <v>645586.69929000002</v>
      </c>
      <c r="D80" s="9">
        <v>622516.12494999997</v>
      </c>
      <c r="E80" s="21">
        <f t="shared" si="1"/>
        <v>96.426417340169422</v>
      </c>
    </row>
    <row r="81" spans="1:5" ht="32.25" customHeight="1" x14ac:dyDescent="0.2">
      <c r="A81" s="28" t="s">
        <v>94</v>
      </c>
      <c r="B81" s="28"/>
      <c r="C81" s="28"/>
      <c r="D81" s="28"/>
      <c r="E81" s="28"/>
    </row>
  </sheetData>
  <mergeCells count="5">
    <mergeCell ref="A1:E1"/>
    <mergeCell ref="A2:E2"/>
    <mergeCell ref="A3:E3"/>
    <mergeCell ref="A81:E81"/>
    <mergeCell ref="F17:H17"/>
  </mergeCells>
  <pageMargins left="0.39370080000000002" right="0.39370080000000002" top="0.39370080000000002" bottom="0.58740159999999997" header="0.3" footer="0.3"/>
  <pageSetup paperSize="9" scale="78" fitToHeight="0" orientation="portrait" r:id="rId1"/>
  <headerFooter>
    <oddFooter>&amp;C&amp;P из &amp;N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2025-06-04T21:32:22Z</dcterms:modified>
</cp:coreProperties>
</file>